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1" activeTab="4"/>
  </bookViews>
  <sheets>
    <sheet name="Instructions" sheetId="3" r:id="rId1"/>
    <sheet name="Monthly_Website_Visitors" sheetId="2" r:id="rId2"/>
    <sheet name="Dashboard-Screenshot" sheetId="5" r:id="rId3"/>
    <sheet name="Websites_Traffic_Report" sheetId="6" r:id="rId4"/>
    <sheet name="Websites_Dashboard_Tool" sheetId="7" r:id="rId5"/>
  </sheets>
  <definedNames>
    <definedName name="Website_Query">#REF!</definedName>
  </definedNames>
  <calcPr calcId="144525" concurrentCalc="0" concurrentManualCount="1"/>
</workbook>
</file>

<file path=xl/sharedStrings.xml><?xml version="1.0" encoding="utf-8"?>
<sst xmlns="http://schemas.openxmlformats.org/spreadsheetml/2006/main" count="25" uniqueCount="17">
  <si>
    <t>Monthly Website Visitors (Site Traffic)</t>
  </si>
  <si>
    <t>Month</t>
  </si>
  <si>
    <t>Website 1</t>
  </si>
  <si>
    <t>Website 2</t>
  </si>
  <si>
    <t>Website 3</t>
  </si>
  <si>
    <t>Website 4</t>
  </si>
  <si>
    <t>June</t>
  </si>
  <si>
    <t>July</t>
  </si>
  <si>
    <t>August</t>
  </si>
  <si>
    <t>September</t>
  </si>
  <si>
    <t>October</t>
  </si>
  <si>
    <t>November</t>
  </si>
  <si>
    <t>December</t>
  </si>
  <si>
    <t>months</t>
  </si>
  <si>
    <t>Website</t>
  </si>
  <si>
    <t>Trend</t>
  </si>
  <si>
    <t>Benchmark Site Traffic</t>
  </si>
</sst>
</file>

<file path=xl/styles.xml><?xml version="1.0" encoding="utf-8"?>
<styleSheet xmlns="http://schemas.openxmlformats.org/spreadsheetml/2006/main">
  <numFmts count="4">
    <numFmt numFmtId="176" formatCode="_-&quot;$&quot;* #,##0.00_-;\-&quot;$&quot;* #,##0.00_-;_-&quot;$&quot;* \-??_-;_-@_-"/>
    <numFmt numFmtId="41" formatCode="_-* #,##0_-;\-* #,##0_-;_-* &quot;-&quot;_-;_-@_-"/>
    <numFmt numFmtId="43" formatCode="_-* #,##0.00_-;\-* #,##0.00_-;_-* &quot;-&quot;??_-;_-@_-"/>
    <numFmt numFmtId="177" formatCode="_-&quot;$&quot;* #,##0_-;\-&quot;$&quot;* #,##0_-;_-&quot;$&quot;* &quot;-&quot;_-;_-@_-"/>
  </numFmts>
  <fonts count="25">
    <font>
      <sz val="10"/>
      <name val="Arial"/>
      <charset val="134"/>
    </font>
    <font>
      <b/>
      <sz val="10"/>
      <name val="Arial"/>
      <charset val="134"/>
    </font>
    <font>
      <b/>
      <sz val="10"/>
      <color theme="4"/>
      <name val="Arial"/>
      <charset val="134"/>
    </font>
    <font>
      <b/>
      <sz val="10"/>
      <name val="Arial"/>
      <charset val="134"/>
    </font>
    <font>
      <b/>
      <sz val="12"/>
      <color theme="4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177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4" borderId="1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8" fillId="10" borderId="5" applyNumberFormat="0" applyAlignment="0" applyProtection="0">
      <alignment vertical="center"/>
    </xf>
    <xf numFmtId="0" fontId="22" fillId="29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3" borderId="4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CC6600"/>
      <color rgb="00FFFFCC"/>
      <color rgb="00FFCC00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altLang="zh-CN"/>
              <a:t>Monthly Website Visitors (Site Traffic)</a:t>
            </a:r>
            <a:endParaRPr lang="en-CA" altLang="zh-CN"/>
          </a:p>
        </c:rich>
      </c:tx>
      <c:layout>
        <c:manualLayout>
          <c:xMode val="edge"/>
          <c:yMode val="edge"/>
          <c:x val="0.286336581064866"/>
          <c:y val="0.0373268132290251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Monthly_Website_Visitors!$B$3</c:f>
              <c:strCache>
                <c:ptCount val="1"/>
                <c:pt idx="0">
                  <c:v>Website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Monthly_Website_Visitors!$A$4:$A$10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Monthly_Website_Visitors!$B$4:$B$10</c:f>
              <c:numCache>
                <c:formatCode>General</c:formatCode>
                <c:ptCount val="7"/>
                <c:pt idx="0">
                  <c:v>20424</c:v>
                </c:pt>
                <c:pt idx="1">
                  <c:v>23450</c:v>
                </c:pt>
                <c:pt idx="2">
                  <c:v>24929</c:v>
                </c:pt>
                <c:pt idx="3">
                  <c:v>29003</c:v>
                </c:pt>
                <c:pt idx="4">
                  <c:v>31921</c:v>
                </c:pt>
                <c:pt idx="5">
                  <c:v>34827</c:v>
                </c:pt>
                <c:pt idx="6">
                  <c:v>37046</c:v>
                </c:pt>
              </c:numCache>
            </c:numRef>
          </c:val>
        </c:ser>
        <c:ser>
          <c:idx val="1"/>
          <c:order val="1"/>
          <c:tx>
            <c:strRef>
              <c:f>Monthly_Website_Visitors!$C$3</c:f>
              <c:strCache>
                <c:ptCount val="1"/>
                <c:pt idx="0">
                  <c:v>Website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Monthly_Website_Visitors!$A$4:$A$10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Monthly_Website_Visitors!$C$4:$C$10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</c:ser>
        <c:ser>
          <c:idx val="2"/>
          <c:order val="2"/>
          <c:tx>
            <c:strRef>
              <c:f>Monthly_Website_Visitors!$D$3</c:f>
              <c:strCache>
                <c:ptCount val="1"/>
                <c:pt idx="0">
                  <c:v>Website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Monthly_Website_Visitors!$A$4:$A$10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Monthly_Website_Visitors!$D$4:$D$10</c:f>
              <c:numCache>
                <c:formatCode>General</c:formatCode>
                <c:ptCount val="7"/>
                <c:pt idx="0">
                  <c:v>39202</c:v>
                </c:pt>
                <c:pt idx="1">
                  <c:v>41203</c:v>
                </c:pt>
                <c:pt idx="2">
                  <c:v>42918</c:v>
                </c:pt>
                <c:pt idx="3">
                  <c:v>44958</c:v>
                </c:pt>
                <c:pt idx="4">
                  <c:v>48711</c:v>
                </c:pt>
                <c:pt idx="5">
                  <c:v>53553</c:v>
                </c:pt>
                <c:pt idx="6">
                  <c:v>55399</c:v>
                </c:pt>
              </c:numCache>
            </c:numRef>
          </c:val>
        </c:ser>
        <c:ser>
          <c:idx val="3"/>
          <c:order val="3"/>
          <c:tx>
            <c:strRef>
              <c:f>Monthly_Website_Visitors!$E$3</c:f>
              <c:strCache>
                <c:ptCount val="1"/>
                <c:pt idx="0">
                  <c:v>Website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Monthly_Website_Visitors!$A$4:$A$10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Monthly_Website_Visitors!$E$4:$E$10</c:f>
              <c:numCache>
                <c:formatCode>General</c:formatCode>
                <c:ptCount val="7"/>
                <c:pt idx="0">
                  <c:v>24075</c:v>
                </c:pt>
                <c:pt idx="1">
                  <c:v>33397</c:v>
                </c:pt>
                <c:pt idx="2">
                  <c:v>24891</c:v>
                </c:pt>
                <c:pt idx="3">
                  <c:v>22741</c:v>
                </c:pt>
                <c:pt idx="4">
                  <c:v>21032</c:v>
                </c:pt>
                <c:pt idx="5">
                  <c:v>25876</c:v>
                </c:pt>
                <c:pt idx="6">
                  <c:v>23781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862646"/>
        <c:axId val="725329367"/>
      </c:barChart>
      <c:catAx>
        <c:axId val="64486264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en-CA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25329367"/>
        <c:crosses val="autoZero"/>
        <c:auto val="1"/>
        <c:lblAlgn val="ctr"/>
        <c:lblOffset val="100"/>
        <c:noMultiLvlLbl val="0"/>
      </c:catAx>
      <c:valAx>
        <c:axId val="725329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Site Traffic</a:t>
                </a:r>
                <a:endParaRPr lang="en-CA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4486264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Website traffic in December</a:t>
            </a:r>
            <a:endParaRPr lang="en-CA"/>
          </a:p>
        </c:rich>
      </c:tx>
      <c:layout>
        <c:manualLayout>
          <c:xMode val="edge"/>
          <c:yMode val="edge"/>
          <c:x val="0.132533482142857"/>
          <c:y val="0.0288600288600289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Monthly_Website_Visitors!$A$10</c:f>
              <c:strCache>
                <c:ptCount val="1"/>
                <c:pt idx="0">
                  <c:v>December</c:v>
                </c:pt>
              </c:strCache>
            </c:strRef>
          </c:tx>
          <c:spPr/>
          <c:explosion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</c:dPt>
          <c:dPt>
            <c:idx val="2"/>
            <c:bubble3D val="0"/>
            <c:spPr>
              <a:pattFill prst="ltUpDiag">
                <a:fgClr>
                  <a:schemeClr val="accent3"/>
                </a:fgClr>
                <a:bgClr>
                  <a:schemeClr val="accent3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/>
                </a:innerShdw>
              </a:effectLst>
            </c:spPr>
          </c:dPt>
          <c:dPt>
            <c:idx val="3"/>
            <c:bubble3D val="0"/>
            <c:spPr>
              <a:pattFill prst="ltUpDiag">
                <a:fgClr>
                  <a:schemeClr val="accent4"/>
                </a:fgClr>
                <a:bgClr>
                  <a:schemeClr val="accent4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Monthly_Website_Visitors!$B$3:$E$3</c:f>
              <c:strCache>
                <c:ptCount val="4"/>
                <c:pt idx="0">
                  <c:v>Website 1</c:v>
                </c:pt>
                <c:pt idx="1">
                  <c:v>Website 2</c:v>
                </c:pt>
                <c:pt idx="2">
                  <c:v>Website 3</c:v>
                </c:pt>
                <c:pt idx="3">
                  <c:v>Website 4</c:v>
                </c:pt>
              </c:strCache>
            </c:strRef>
          </c:cat>
          <c:val>
            <c:numRef>
              <c:f>Monthly_Website_Visitors!$B$10:$E$10</c:f>
              <c:numCache>
                <c:formatCode>General</c:formatCode>
                <c:ptCount val="4"/>
                <c:pt idx="0">
                  <c:v>37046</c:v>
                </c:pt>
                <c:pt idx="1">
                  <c:v>24391</c:v>
                </c:pt>
                <c:pt idx="2">
                  <c:v>55399</c:v>
                </c:pt>
                <c:pt idx="3">
                  <c:v>23781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altLang="zh-CN"/>
              <a:t>Monthly Website Visitors comparison for Website 1 and 2</a:t>
            </a:r>
            <a:endParaRPr lang="en-CA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Monthly_Website_Visitors!$B$3</c:f>
              <c:strCache>
                <c:ptCount val="1"/>
                <c:pt idx="0">
                  <c:v>Website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Monthly_Website_Visitors!$A$4:$A$10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Monthly_Website_Visitors!$B$4:$B$10</c:f>
              <c:numCache>
                <c:formatCode>General</c:formatCode>
                <c:ptCount val="7"/>
                <c:pt idx="0">
                  <c:v>20424</c:v>
                </c:pt>
                <c:pt idx="1">
                  <c:v>23450</c:v>
                </c:pt>
                <c:pt idx="2">
                  <c:v>24929</c:v>
                </c:pt>
                <c:pt idx="3">
                  <c:v>29003</c:v>
                </c:pt>
                <c:pt idx="4">
                  <c:v>31921</c:v>
                </c:pt>
                <c:pt idx="5">
                  <c:v>34827</c:v>
                </c:pt>
                <c:pt idx="6">
                  <c:v>37046</c:v>
                </c:pt>
              </c:numCache>
            </c:numRef>
          </c:val>
        </c:ser>
        <c:ser>
          <c:idx val="1"/>
          <c:order val="1"/>
          <c:tx>
            <c:strRef>
              <c:f>Monthly_Website_Visitors!$C$3</c:f>
              <c:strCache>
                <c:ptCount val="1"/>
                <c:pt idx="0">
                  <c:v>Website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Monthly_Website_Visitors!$A$4:$A$10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cat>
          <c:val>
            <c:numRef>
              <c:f>Monthly_Website_Visitors!$C$4:$C$10</c:f>
              <c:numCache>
                <c:formatCode>General</c:formatCode>
                <c:ptCount val="7"/>
                <c:pt idx="0">
                  <c:v>34147</c:v>
                </c:pt>
                <c:pt idx="1">
                  <c:v>33289</c:v>
                </c:pt>
                <c:pt idx="2">
                  <c:v>31693</c:v>
                </c:pt>
                <c:pt idx="3">
                  <c:v>30035</c:v>
                </c:pt>
                <c:pt idx="4">
                  <c:v>28361</c:v>
                </c:pt>
                <c:pt idx="5">
                  <c:v>25763</c:v>
                </c:pt>
                <c:pt idx="6">
                  <c:v>24391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3656093"/>
        <c:axId val="80754893"/>
      </c:barChart>
      <c:catAx>
        <c:axId val="303656093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en-CA" altLang="zh-CN"/>
              </a:p>
            </c:rich>
          </c:tx>
          <c:layout>
            <c:manualLayout>
              <c:xMode val="edge"/>
              <c:yMode val="edge"/>
              <c:x val="0.463518772893773"/>
              <c:y val="0.80960784313725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0754893"/>
        <c:crosses val="autoZero"/>
        <c:auto val="1"/>
        <c:lblAlgn val="ctr"/>
        <c:lblOffset val="100"/>
        <c:noMultiLvlLbl val="0"/>
      </c:catAx>
      <c:valAx>
        <c:axId val="8075489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Site Traffic</a:t>
                </a:r>
                <a:endParaRPr lang="en-CA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0365609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We</a:t>
            </a:r>
            <a:r>
              <a:rPr lang="en-CA" altLang="zh-CN"/>
              <a:t>bsite Visiting Trend for Website 3</a:t>
            </a:r>
            <a:endParaRPr lang="en-CA" altLang="zh-CN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marker"/>
        <c:varyColors val="0"/>
        <c:ser>
          <c:idx val="0"/>
          <c:order val="0"/>
          <c:tx>
            <c:strRef>
              <c:f>Monthly_Website_Visitors!$D$3</c:f>
              <c:strCache>
                <c:ptCount val="1"/>
                <c:pt idx="0">
                  <c:v>Website 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0400390625"/>
                  <c:y val="0.2106782106782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strRef>
              <c:f>Monthly_Website_Visitors!$A$4:$A$10</c:f>
              <c:strCache>
                <c:ptCount val="7"/>
                <c:pt idx="0">
                  <c:v>June</c:v>
                </c:pt>
                <c:pt idx="1">
                  <c:v>July</c:v>
                </c:pt>
                <c:pt idx="2">
                  <c:v>August</c:v>
                </c:pt>
                <c:pt idx="3">
                  <c:v>September</c:v>
                </c:pt>
                <c:pt idx="4">
                  <c:v>October</c:v>
                </c:pt>
                <c:pt idx="5">
                  <c:v>November</c:v>
                </c:pt>
                <c:pt idx="6">
                  <c:v>December</c:v>
                </c:pt>
              </c:strCache>
            </c:strRef>
          </c:xVal>
          <c:yVal>
            <c:numRef>
              <c:f>Monthly_Website_Visitors!$D$4:$D$10</c:f>
              <c:numCache>
                <c:formatCode>General</c:formatCode>
                <c:ptCount val="7"/>
                <c:pt idx="0">
                  <c:v>39202</c:v>
                </c:pt>
                <c:pt idx="1">
                  <c:v>41203</c:v>
                </c:pt>
                <c:pt idx="2">
                  <c:v>42918</c:v>
                </c:pt>
                <c:pt idx="3">
                  <c:v>44958</c:v>
                </c:pt>
                <c:pt idx="4">
                  <c:v>48711</c:v>
                </c:pt>
                <c:pt idx="5">
                  <c:v>53553</c:v>
                </c:pt>
                <c:pt idx="6">
                  <c:v>55399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694800"/>
        <c:axId val="860372465"/>
      </c:scatterChart>
      <c:valAx>
        <c:axId val="57769480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 ( 1=June, 2=July, 3=August...)</a:t>
                </a:r>
                <a:endParaRPr lang="en-CA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60372465"/>
        <c:crosses val="autoZero"/>
        <c:crossBetween val="midCat"/>
      </c:valAx>
      <c:valAx>
        <c:axId val="86037246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Site Traffic</a:t>
                </a:r>
                <a:endParaRPr lang="en-CA" alt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7769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Websites_Dashboard_Tool!$B$7</c:f>
          <c:strCache>
            <c:ptCount val="1"/>
            <c:pt idx="0">
              <c:v>Traffic Pattern for Website 1</c:v>
            </c:pt>
          </c:strCache>
        </c:strRef>
      </c:tx>
      <c:layout>
        <c:manualLayout>
          <c:xMode val="edge"/>
          <c:yMode val="edge"/>
          <c:x val="0.323949564709693"/>
          <c:y val="0.057929969104016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164818699430626"/>
          <c:y val="0.171215242018538"/>
          <c:w val="0.967036260113875"/>
          <c:h val="0.728063851699279"/>
        </c:manualLayout>
      </c:layout>
      <c:lineChart>
        <c:grouping val="standard"/>
        <c:varyColors val="0"/>
        <c:ser>
          <c:idx val="0"/>
          <c:order val="0"/>
          <c:tx>
            <c:strRef>
              <c:f>Websites_Dashboard_Tool!$B$3</c:f>
              <c:strCache>
                <c:ptCount val="1"/>
                <c:pt idx="0">
                  <c:v>Website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2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Websites_Dashboard_Tool!$C$1:$I$2</c:f>
              <c:multiLvlStrCache>
                <c:ptCount val="7"/>
                <c:lvl>
                  <c:pt idx="0">
                    <c:v>June</c:v>
                  </c:pt>
                  <c:pt idx="1">
                    <c:v>July</c:v>
                  </c:pt>
                  <c:pt idx="2">
                    <c:v>August</c:v>
                  </c:pt>
                  <c:pt idx="3">
                    <c:v>September</c:v>
                  </c:pt>
                  <c:pt idx="4">
                    <c:v>October</c:v>
                  </c:pt>
                  <c:pt idx="5">
                    <c:v>November</c:v>
                  </c:pt>
                  <c:pt idx="6">
                    <c:v>December</c:v>
                  </c:pt>
                </c:lvl>
                <c:lvl/>
              </c:multiLvlStrCache>
            </c:multiLvlStrRef>
          </c:cat>
          <c:val>
            <c:numRef>
              <c:f>Websites_Dashboard_Tool!$C$3:$I$3</c:f>
              <c:numCache>
                <c:formatCode>General</c:formatCode>
                <c:ptCount val="7"/>
                <c:pt idx="0">
                  <c:v>20424</c:v>
                </c:pt>
                <c:pt idx="1">
                  <c:v>23450</c:v>
                </c:pt>
                <c:pt idx="2">
                  <c:v>24929</c:v>
                </c:pt>
                <c:pt idx="3">
                  <c:v>29003</c:v>
                </c:pt>
                <c:pt idx="4">
                  <c:v>31921</c:v>
                </c:pt>
                <c:pt idx="5">
                  <c:v>34827</c:v>
                </c:pt>
                <c:pt idx="6">
                  <c:v>37046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0"/>
        <c:smooth val="0"/>
        <c:axId val="404293486"/>
        <c:axId val="598528206"/>
      </c:lineChart>
      <c:catAx>
        <c:axId val="40429348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600" b="1" i="0" u="none" strike="noStrike" kern="1200" baseline="0">
                <a:solidFill>
                  <a:schemeClr val="tx2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98528206"/>
        <c:crosses val="autoZero"/>
        <c:auto val="1"/>
        <c:lblAlgn val="ctr"/>
        <c:lblOffset val="100"/>
        <c:noMultiLvlLbl val="0"/>
      </c:catAx>
      <c:valAx>
        <c:axId val="59852820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04293486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0</xdr:row>
      <xdr:rowOff>161290</xdr:rowOff>
    </xdr:from>
    <xdr:to>
      <xdr:col>15</xdr:col>
      <xdr:colOff>9525</xdr:colOff>
      <xdr:row>49</xdr:row>
      <xdr:rowOff>74930</xdr:rowOff>
    </xdr:to>
    <xdr:sp>
      <xdr:nvSpPr>
        <xdr:cNvPr id="2" name="TextBox 1"/>
        <xdr:cNvSpPr txBox="1"/>
      </xdr:nvSpPr>
      <xdr:spPr>
        <a:xfrm>
          <a:off x="600075" y="161290"/>
          <a:ext cx="8410575" cy="784796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  <a:endParaRPr lang="en-CA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Using the data in the </a:t>
          </a:r>
          <a:r>
            <a:rPr lang="en-CA" sz="11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Montly_Website_Visitors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worksheet,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new worksheet called </a:t>
          </a:r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Websites_Traffic_Report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the following four charts (All your charts should be formatted, labelled and titled ppropriately).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A </a:t>
          </a: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clustered column chart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each website over the course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the months from June to Decemeber.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For this chart, your horizontal axis should consist of month names, and your vertical columns should be based on the traffic for each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website during those months.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2-D regular pie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breakdown of traffic among websites 1 through 4 for the month of December.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clustered column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showing the performance of website 1 and website 2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The chart should contain a data table at the bottom and a linear trend line for each website to highlight the overall traffic trend.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Please color an increasing trendline as green, a decreasing one as red, and a stable one as black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(you will have to format the trend lines manually).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A 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scatter chart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website 3 over the course of the months from June to December.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Select the appropriate layout that highlights the linear trend line equation estimating the data points for website 3.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Create a new worksheet called </a:t>
          </a:r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Websites_Dashboard_Tool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create a dashboard that looks like the one shown in </a:t>
          </a:r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Dashboard-Screenshot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worksheet.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- As shown in the screenshot, this dashboard displays data, sparklines (line and column), and a  line chart with markers. Each of these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components changes based on the website selected in the Website dropdown menu.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- Use conditional formatting (see criteria below) on the website data to format the traffic values as either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Red-on-Red or Yellow-on-Yellow or Green-on-Green.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The conditional formatting should be dependent on the Benchmark Site Traffic (users should be able to change this value manually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and see the changes in the dashboard).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- Use conditional formatting icon sets under the traffic values to depict three levels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- Conditional Formatting Criteria: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Website traffic that meets or exceeds the benchmark value should be colored as Green-on-Green. Icon should be a green/check.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Website traffic that is at least 80% of the benchmark value should be colored as Yellow-on-Yellow. Icon should be yellow/exclaimation.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Website traffic that is less than 80% of the benchmark value should be colored as Red-on-Red. Icon should be red/cross.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- Make sure your dashboard looks the same as the screenshot. Try to replicate all formatting elements of the graphics shown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(no grid lines on worksheet, no colum/row headers, matching chart layout etc.)</a:t>
          </a: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600076</xdr:colOff>
      <xdr:row>1</xdr:row>
      <xdr:rowOff>152397</xdr:rowOff>
    </xdr:from>
    <xdr:to>
      <xdr:col>24</xdr:col>
      <xdr:colOff>314325</xdr:colOff>
      <xdr:row>30</xdr:row>
      <xdr:rowOff>104775</xdr:rowOff>
    </xdr:to>
    <xdr:sp>
      <xdr:nvSpPr>
        <xdr:cNvPr id="3" name="TextBox 2"/>
        <xdr:cNvSpPr txBox="1"/>
      </xdr:nvSpPr>
      <xdr:spPr>
        <a:xfrm>
          <a:off x="9601200" y="313690"/>
          <a:ext cx="5114925" cy="4648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chemeClr val="tx1"/>
              </a:solidFill>
            </a14:hiddenFill>
          </a:ext>
        </a:extLst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  <a:endParaRPr lang="en-CA" sz="1000" b="1" i="1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create a chart within the same worksheet by simply highlighting the appropriate data calls and header labels. The chart can then be copied into a new worksheet.</a:t>
          </a:r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You can click a chart to open the contextual toolbar showing different layouts and styles that you can choose from.</a:t>
          </a:r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Double clicking the data points in the chart will open the data series for the chart that can be formatted as required.</a:t>
          </a:r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In Part 5, to create the Dashboard data table for a website, you can use the HLOOKUP function.</a:t>
          </a:r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In Part 5, during conditional formatting, be careful with cell references (absolute versus relative versus mixed).</a:t>
          </a:r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For icon sets, make sure you use "Formula" option while setting up the criteria for each icon.</a:t>
          </a:r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28575</xdr:colOff>
      <xdr:row>1</xdr:row>
      <xdr:rowOff>0</xdr:rowOff>
    </xdr:from>
    <xdr:to>
      <xdr:col>24</xdr:col>
      <xdr:colOff>95250</xdr:colOff>
      <xdr:row>39</xdr:row>
      <xdr:rowOff>28576</xdr:rowOff>
    </xdr:to>
    <xdr:pic>
      <xdr:nvPicPr>
        <xdr:cNvPr id="5" name="Picture 4"/>
        <xdr:cNvPicPr>
          <a:picLocks noChangeAspect="1"/>
        </xdr:cNvPicPr>
      </xdr:nvPicPr>
      <xdr:blipFill>
        <a:blip r:embed="rId1"/>
        <a:srcRect l="4669" t="21091" r="25249" b="16974"/>
        <a:stretch>
          <a:fillRect/>
        </a:stretch>
      </xdr:blipFill>
      <xdr:spPr>
        <a:xfrm>
          <a:off x="1828800" y="161925"/>
          <a:ext cx="12668250" cy="6181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581660</xdr:colOff>
      <xdr:row>4</xdr:row>
      <xdr:rowOff>162560</xdr:rowOff>
    </xdr:from>
    <xdr:to>
      <xdr:col>9</xdr:col>
      <xdr:colOff>608965</xdr:colOff>
      <xdr:row>26</xdr:row>
      <xdr:rowOff>0</xdr:rowOff>
    </xdr:to>
    <xdr:graphicFrame>
      <xdr:nvGraphicFramePr>
        <xdr:cNvPr id="2" name="图表 1"/>
        <xdr:cNvGraphicFramePr/>
      </xdr:nvGraphicFramePr>
      <xdr:xfrm>
        <a:off x="581660" y="809625"/>
        <a:ext cx="5513705" cy="34004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600075</xdr:colOff>
      <xdr:row>5</xdr:row>
      <xdr:rowOff>0</xdr:rowOff>
    </xdr:from>
    <xdr:to>
      <xdr:col>20</xdr:col>
      <xdr:colOff>9525</xdr:colOff>
      <xdr:row>25</xdr:row>
      <xdr:rowOff>161290</xdr:rowOff>
    </xdr:to>
    <xdr:graphicFrame>
      <xdr:nvGraphicFramePr>
        <xdr:cNvPr id="3" name="图表 2"/>
        <xdr:cNvGraphicFramePr/>
      </xdr:nvGraphicFramePr>
      <xdr:xfrm>
        <a:off x="6696075" y="809625"/>
        <a:ext cx="5505450" cy="33997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29</xdr:row>
      <xdr:rowOff>0</xdr:rowOff>
    </xdr:from>
    <xdr:to>
      <xdr:col>9</xdr:col>
      <xdr:colOff>601980</xdr:colOff>
      <xdr:row>49</xdr:row>
      <xdr:rowOff>155575</xdr:rowOff>
    </xdr:to>
    <xdr:graphicFrame>
      <xdr:nvGraphicFramePr>
        <xdr:cNvPr id="4" name="图表 3"/>
        <xdr:cNvGraphicFramePr/>
      </xdr:nvGraphicFramePr>
      <xdr:xfrm>
        <a:off x="609600" y="4695825"/>
        <a:ext cx="5478780" cy="33940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29</xdr:row>
      <xdr:rowOff>0</xdr:rowOff>
    </xdr:from>
    <xdr:to>
      <xdr:col>19</xdr:col>
      <xdr:colOff>600075</xdr:colOff>
      <xdr:row>49</xdr:row>
      <xdr:rowOff>152400</xdr:rowOff>
    </xdr:to>
    <xdr:graphicFrame>
      <xdr:nvGraphicFramePr>
        <xdr:cNvPr id="5" name="图表 4"/>
        <xdr:cNvGraphicFramePr/>
      </xdr:nvGraphicFramePr>
      <xdr:xfrm>
        <a:off x="6705600" y="4695825"/>
        <a:ext cx="5476875" cy="3390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606425</xdr:colOff>
      <xdr:row>5</xdr:row>
      <xdr:rowOff>155575</xdr:rowOff>
    </xdr:from>
    <xdr:to>
      <xdr:col>11</xdr:col>
      <xdr:colOff>62230</xdr:colOff>
      <xdr:row>36</xdr:row>
      <xdr:rowOff>68580</xdr:rowOff>
    </xdr:to>
    <xdr:graphicFrame>
      <xdr:nvGraphicFramePr>
        <xdr:cNvPr id="2" name="图表 1"/>
        <xdr:cNvGraphicFramePr/>
      </xdr:nvGraphicFramePr>
      <xdr:xfrm>
        <a:off x="606425" y="1012825"/>
        <a:ext cx="8752205" cy="4932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S41" sqref="S41"/>
    </sheetView>
  </sheetViews>
  <sheetFormatPr defaultColWidth="9" defaultRowHeight="12.75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="110" zoomScaleNormal="110" workbookViewId="0">
      <selection activeCell="K30" sqref="K30"/>
    </sheetView>
  </sheetViews>
  <sheetFormatPr defaultColWidth="9" defaultRowHeight="12.75" outlineLevelCol="4"/>
  <cols>
    <col min="1" max="1" width="10" customWidth="1"/>
    <col min="2" max="5" width="9.85714285714286" customWidth="1"/>
  </cols>
  <sheetData>
    <row r="1" spans="1:5">
      <c r="A1" s="1" t="s">
        <v>0</v>
      </c>
      <c r="B1" s="1"/>
      <c r="C1" s="1"/>
      <c r="D1" s="1"/>
      <c r="E1" s="1"/>
    </row>
    <row r="3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2" t="s">
        <v>6</v>
      </c>
      <c r="B4" s="5">
        <v>20424</v>
      </c>
      <c r="C4" s="5">
        <v>34147</v>
      </c>
      <c r="D4" s="5">
        <v>39202</v>
      </c>
      <c r="E4" s="5">
        <v>24075</v>
      </c>
    </row>
    <row r="5" spans="1:5">
      <c r="A5" s="2" t="s">
        <v>7</v>
      </c>
      <c r="B5" s="5">
        <v>23450</v>
      </c>
      <c r="C5" s="5">
        <v>33289</v>
      </c>
      <c r="D5" s="5">
        <v>41203</v>
      </c>
      <c r="E5" s="5">
        <v>33397</v>
      </c>
    </row>
    <row r="6" spans="1:5">
      <c r="A6" s="2" t="s">
        <v>8</v>
      </c>
      <c r="B6" s="5">
        <v>24929</v>
      </c>
      <c r="C6" s="5">
        <v>31693</v>
      </c>
      <c r="D6" s="5">
        <v>42918</v>
      </c>
      <c r="E6" s="5">
        <v>24891</v>
      </c>
    </row>
    <row r="7" spans="1:5">
      <c r="A7" s="2" t="s">
        <v>9</v>
      </c>
      <c r="B7" s="5">
        <v>29003</v>
      </c>
      <c r="C7" s="5">
        <v>30035</v>
      </c>
      <c r="D7" s="5">
        <v>44958</v>
      </c>
      <c r="E7" s="5">
        <v>22741</v>
      </c>
    </row>
    <row r="8" spans="1:5">
      <c r="A8" s="2" t="s">
        <v>10</v>
      </c>
      <c r="B8" s="5">
        <v>31921</v>
      </c>
      <c r="C8" s="5">
        <v>28361</v>
      </c>
      <c r="D8" s="5">
        <v>48711</v>
      </c>
      <c r="E8" s="5">
        <v>21032</v>
      </c>
    </row>
    <row r="9" spans="1:5">
      <c r="A9" s="2" t="s">
        <v>11</v>
      </c>
      <c r="B9" s="5">
        <v>34827</v>
      </c>
      <c r="C9" s="5">
        <v>25763</v>
      </c>
      <c r="D9" s="5">
        <v>53553</v>
      </c>
      <c r="E9" s="5">
        <v>25876</v>
      </c>
    </row>
    <row r="10" spans="1:5">
      <c r="A10" s="2" t="s">
        <v>12</v>
      </c>
      <c r="B10" s="5">
        <v>37046</v>
      </c>
      <c r="C10" s="5">
        <v>24391</v>
      </c>
      <c r="D10" s="5">
        <v>55399</v>
      </c>
      <c r="E10" s="5">
        <v>23781</v>
      </c>
    </row>
  </sheetData>
  <mergeCells count="1">
    <mergeCell ref="A1:E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47" sqref="L47"/>
    </sheetView>
  </sheetViews>
  <sheetFormatPr defaultColWidth="9" defaultRowHeight="12.75"/>
  <sheetData/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58" sqref="L57:L58"/>
    </sheetView>
  </sheetViews>
  <sheetFormatPr defaultColWidth="9.14285714285714" defaultRowHeight="12.75"/>
  <sheetData/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11"/>
  <sheetViews>
    <sheetView tabSelected="1" workbookViewId="0">
      <selection activeCell="N10" sqref="N10"/>
    </sheetView>
  </sheetViews>
  <sheetFormatPr defaultColWidth="9.14285714285714" defaultRowHeight="12.75"/>
  <cols>
    <col min="2" max="3" width="13.4285714285714" customWidth="1"/>
    <col min="4" max="4" width="13.7142857142857" customWidth="1"/>
    <col min="5" max="5" width="13.4285714285714" customWidth="1"/>
    <col min="6" max="6" width="13.5714285714286" customWidth="1"/>
    <col min="7" max="9" width="13.4285714285714" customWidth="1"/>
    <col min="10" max="10" width="11.5714285714286" customWidth="1"/>
    <col min="11" max="11" width="10.8571428571429" customWidth="1"/>
    <col min="18" max="18" width="9.71428571428571"/>
  </cols>
  <sheetData>
    <row r="1" spans="2:9">
      <c r="B1" s="1" t="s">
        <v>13</v>
      </c>
      <c r="C1" s="1"/>
      <c r="D1" s="1"/>
      <c r="E1" s="1"/>
      <c r="F1" s="1"/>
      <c r="G1" s="1"/>
      <c r="H1" s="1"/>
      <c r="I1" s="1"/>
    </row>
    <row r="2" ht="16.5" spans="2:18">
      <c r="B2" s="2" t="s">
        <v>14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8" t="s">
        <v>15</v>
      </c>
      <c r="K2" s="9"/>
      <c r="O2" s="10" t="s">
        <v>16</v>
      </c>
      <c r="P2" s="10"/>
      <c r="Q2" s="10"/>
      <c r="R2" s="10">
        <v>30000</v>
      </c>
    </row>
    <row r="3" spans="2:11">
      <c r="B3" s="4" t="s">
        <v>2</v>
      </c>
      <c r="C3" s="5">
        <f>HLOOKUP(B3,Monthly_Website_Visitors!$B$3:$E$10,2,FALSE)</f>
        <v>20424</v>
      </c>
      <c r="D3" s="5">
        <f>HLOOKUP(B3,Monthly_Website_Visitors!$B$3:$E$10,3,FALSE)</f>
        <v>23450</v>
      </c>
      <c r="E3" s="5">
        <f>HLOOKUP(B3,Monthly_Website_Visitors!$B$3:$E$10,4,FALSE)</f>
        <v>24929</v>
      </c>
      <c r="F3" s="5">
        <f>HLOOKUP(B3,Monthly_Website_Visitors!$B$3:$E$10,5,FALSE)</f>
        <v>29003</v>
      </c>
      <c r="G3" s="5">
        <f>HLOOKUP(B3,Monthly_Website_Visitors!$B$3:$E$10,6,FALSE)</f>
        <v>31921</v>
      </c>
      <c r="H3" s="5">
        <f>HLOOKUP(B3,Monthly_Website_Visitors!$B$3:$E$10,7,FALSE)</f>
        <v>34827</v>
      </c>
      <c r="I3" s="5">
        <f>HLOOKUP(B3,Monthly_Website_Visitors!$B$3:$E$10,8,FALSE)</f>
        <v>37046</v>
      </c>
      <c r="J3" s="6"/>
      <c r="K3" s="6"/>
    </row>
    <row r="4" spans="2:11">
      <c r="B4" s="6"/>
      <c r="C4" s="5">
        <f>C3</f>
        <v>20424</v>
      </c>
      <c r="D4" s="5">
        <f t="shared" ref="D4:I4" si="0">D3</f>
        <v>23450</v>
      </c>
      <c r="E4" s="5">
        <f t="shared" si="0"/>
        <v>24929</v>
      </c>
      <c r="F4" s="5">
        <f t="shared" si="0"/>
        <v>29003</v>
      </c>
      <c r="G4" s="5">
        <f t="shared" si="0"/>
        <v>31921</v>
      </c>
      <c r="H4" s="5">
        <f t="shared" si="0"/>
        <v>34827</v>
      </c>
      <c r="I4" s="5">
        <f t="shared" si="0"/>
        <v>37046</v>
      </c>
      <c r="J4" s="6"/>
      <c r="K4" s="6"/>
    </row>
    <row r="5" spans="2:3">
      <c r="B5" s="7"/>
      <c r="C5" s="7"/>
    </row>
    <row r="7" spans="2:2">
      <c r="B7" t="str">
        <f>"Traffic Pattern for "&amp;Websites_Dashboard_Tool!B3</f>
        <v>Traffic Pattern for Website 1</v>
      </c>
    </row>
    <row r="11" spans="6:6">
      <c r="F11" s="6"/>
    </row>
  </sheetData>
  <sortState ref="B5:C5">
    <sortCondition ref="B5" descending="1"/>
  </sortState>
  <mergeCells count="3">
    <mergeCell ref="B1:I1"/>
    <mergeCell ref="J2:K2"/>
    <mergeCell ref="B5:C5"/>
  </mergeCells>
  <conditionalFormatting sqref="C3:I3">
    <cfRule type="cellIs" dxfId="0" priority="3" operator="greaterThan">
      <formula>30000</formula>
    </cfRule>
    <cfRule type="cellIs" dxfId="1" priority="2" operator="between">
      <formula>24000</formula>
      <formula>30000</formula>
    </cfRule>
    <cfRule type="cellIs" dxfId="2" priority="1" operator="lessThan">
      <formula>24000</formula>
    </cfRule>
  </conditionalFormatting>
  <conditionalFormatting sqref="C4:I4">
    <cfRule type="iconSet" priority="4">
      <iconSet iconSet="3Symbols" showValue="0">
        <cfvo type="percent" val="0"/>
        <cfvo type="num" val="24000"/>
        <cfvo type="num" val="30000" gte="0"/>
      </iconSet>
    </cfRule>
  </conditionalFormatting>
  <dataValidations count="1">
    <dataValidation type="list" allowBlank="1" showInputMessage="1" showErrorMessage="1" sqref="B3">
      <formula1>Monthly_Website_Visitors!$B$3:$E$3</formula1>
    </dataValidation>
  </dataValidations>
  <pageMargins left="0.75" right="0.75" top="1" bottom="1" header="0.5" footer="0.5"/>
  <pageSetup paperSize="1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Wiley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Instructions</vt:lpstr>
      <vt:lpstr>Monthly_Website_Visitors</vt:lpstr>
      <vt:lpstr>Dashboard-Screenshot</vt:lpstr>
      <vt:lpstr>Websites_Traffic_Report</vt:lpstr>
      <vt:lpstr>Websites_Dashboard_Tool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Site_Visits</dc:title>
  <dc:creator>Craig Piercy</dc:creator>
  <cp:lastModifiedBy>zihui</cp:lastModifiedBy>
  <dcterms:created xsi:type="dcterms:W3CDTF">2006-07-10T10:57:00Z</dcterms:created>
  <dcterms:modified xsi:type="dcterms:W3CDTF">2020-03-08T22:46:11Z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